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Default Extension="jpg" ContentType="image/jpe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nata Pereira\Desktop\BOLSA DE VALORES\NOVA\BALANCES CNV\2023\Septiembre\Informes\"/>
    </mc:Choice>
  </mc:AlternateContent>
  <bookViews>
    <workbookView xWindow="0" yWindow="0" windowWidth="20490" windowHeight="7695"/>
  </bookViews>
  <sheets>
    <sheet name="PASIV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2" i="1" l="1"/>
  <c r="C42" i="1" l="1"/>
  <c r="C33" i="1"/>
  <c r="C46" i="1"/>
  <c r="C26" i="1"/>
  <c r="C55" i="1" l="1"/>
</calcChain>
</file>

<file path=xl/sharedStrings.xml><?xml version="1.0" encoding="utf-8"?>
<sst xmlns="http://schemas.openxmlformats.org/spreadsheetml/2006/main" count="39" uniqueCount="36">
  <si>
    <t xml:space="preserve">CUENTAS  </t>
  </si>
  <si>
    <t>Cuentas a Pagar – Préstamos Corrientes</t>
  </si>
  <si>
    <r>
      <t xml:space="preserve">- </t>
    </r>
    <r>
      <rPr>
        <b/>
        <sz val="11"/>
        <color theme="1"/>
        <rFont val="Arial"/>
        <family val="2"/>
      </rPr>
      <t>Bancarias</t>
    </r>
  </si>
  <si>
    <t>Cuentas a Pagar Comerciales – Corrientes</t>
  </si>
  <si>
    <t>Proveedores – GS.</t>
  </si>
  <si>
    <t>Cuentas a Pagar  –  No Corrientes</t>
  </si>
  <si>
    <r>
      <t> </t>
    </r>
    <r>
      <rPr>
        <b/>
        <sz val="11"/>
        <color theme="1"/>
        <rFont val="Arial"/>
        <family val="2"/>
      </rPr>
      <t>Total PASIVO</t>
    </r>
  </si>
  <si>
    <t>Cuentas a Pagar Comerciales – No Corrientes</t>
  </si>
  <si>
    <t>Cheques Diferidos emitidos</t>
  </si>
  <si>
    <t>Otros Pasivos – Corrientes</t>
  </si>
  <si>
    <t>Obligaciones sociales y cargas laborales</t>
  </si>
  <si>
    <t>Seguros a pagar</t>
  </si>
  <si>
    <t>INFORME RESPECTO AL PASIVO DE LIBRERÍA Y PAPELERÍA NOVA S.A.</t>
  </si>
  <si>
    <t>COMPOSICIÓN DEL PASIVO EN GUARANIES</t>
  </si>
  <si>
    <t>Proveedores del Exterior</t>
  </si>
  <si>
    <t>Despachantes a pagar</t>
  </si>
  <si>
    <t>SALDO                  (En miles)</t>
  </si>
  <si>
    <t>Retenciones a rendir</t>
  </si>
  <si>
    <t>Anticipo de clientes</t>
  </si>
  <si>
    <t>Deudas financieras a largo plazo</t>
  </si>
  <si>
    <t>Bonos a pagar</t>
  </si>
  <si>
    <t>Intereses a pagar por bonos</t>
  </si>
  <si>
    <t>INFORME SOBRE DEUDAS AL 30/09/2023</t>
  </si>
  <si>
    <t>Banco Basa S.A.</t>
  </si>
  <si>
    <t>Banco GNB Paraguay S.A.</t>
  </si>
  <si>
    <t>Interfisa Banco S.A.E.C.A.</t>
  </si>
  <si>
    <t>Finlatina S.A.</t>
  </si>
  <si>
    <t>Bancop S.A.</t>
  </si>
  <si>
    <t>Finexpar S.A.E.C.A.</t>
  </si>
  <si>
    <t>FIC S.A.E.C.A.</t>
  </si>
  <si>
    <t>Solar Banco S.A.E.C.A.</t>
  </si>
  <si>
    <t>Banco Río S.A.E.C.A.</t>
  </si>
  <si>
    <t>Asociación de Empleados a pagar</t>
  </si>
  <si>
    <t>Judiciales de empleados a pagar</t>
  </si>
  <si>
    <t xml:space="preserve">                        Renata Pereira                                                      Lic. Daniel Maldonado Troxler</t>
  </si>
  <si>
    <t xml:space="preserve">       Contadora                                                                        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</si>
</sst>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 * #,##0_ ;_ * \-#,##0_ ;_ * &quot;-&quot;_ ;_ @_ "/>
  </numFmts>
  <fonts count="8" x14ac:knownFonts="1">
    <font>
      <sz val="9"/>
      <color theme="1"/>
      <name val="Arial"/>
      <family val="2"/>
    </font>
    <font>
      <sz val="9"/>
      <color theme="1"/>
      <name val="Arial"/>
      <family val="2"/>
    </font>
    <font>
      <b/>
      <u/>
      <sz val="14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 applyAlignment="1">
      <alignment vertical="center"/>
    </xf>
    <xf numFmtId="14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center" wrapText="1" indent="2"/>
    </xf>
    <xf numFmtId="0" fontId="6" fillId="0" borderId="3" xfId="0" applyFont="1" applyBorder="1" applyAlignment="1">
      <alignment vertical="center" wrapText="1"/>
    </xf>
    <xf numFmtId="41" fontId="6" fillId="0" borderId="4" xfId="1" applyFont="1" applyBorder="1" applyAlignment="1">
      <alignment horizontal="right" vertical="center" wrapText="1"/>
    </xf>
    <xf numFmtId="41" fontId="5" fillId="0" borderId="3" xfId="1" applyFont="1" applyBorder="1" applyAlignment="1">
      <alignment horizontal="right" vertical="center" wrapText="1"/>
    </xf>
    <xf numFmtId="41" fontId="0" fillId="0" borderId="0" xfId="1" applyFont="1"/>
    <xf numFmtId="0" fontId="5" fillId="0" borderId="3" xfId="0" applyFont="1" applyBorder="1" applyAlignment="1">
      <alignment horizontal="left" vertical="center" wrapText="1"/>
    </xf>
    <xf numFmtId="41" fontId="6" fillId="0" borderId="5" xfId="1" applyFont="1" applyBorder="1" applyAlignment="1">
      <alignment horizontal="right" vertical="center" wrapText="1"/>
    </xf>
    <xf numFmtId="41" fontId="6" fillId="0" borderId="4" xfId="1" applyFont="1" applyBorder="1" applyAlignment="1">
      <alignment vertical="center" wrapText="1"/>
    </xf>
    <xf numFmtId="41" fontId="6" fillId="0" borderId="4" xfId="1" applyFont="1" applyBorder="1" applyAlignment="1">
      <alignment horizontal="center" vertical="center" wrapText="1"/>
    </xf>
    <xf numFmtId="41" fontId="5" fillId="0" borderId="4" xfId="1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2162175</xdr:colOff>
      <xdr:row>0</xdr:row>
      <xdr:rowOff>0</xdr:rowOff>
    </xdr:from>
    <xdr:to>
      <xdr:col>1</xdr:col>
      <xdr:colOff>4981575</xdr:colOff>
      <xdr:row>6</xdr:row>
      <xdr:rowOff>123825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0"/>
          <a:ext cx="2819400" cy="1038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8:F65"/>
  <sheetViews>
    <sheetView tabSelected="1" topLeftCell="A43" workbookViewId="0">
      <selection activeCell="B48" sqref="B48"/>
    </sheetView>
  </sheetViews>
  <sheetFormatPr baseColWidth="10" defaultRowHeight="12" x14ac:dyDescent="0.2"/>
  <cols>
    <col min="2" max="2" width="94.5703125" bestFit="1" customWidth="1"/>
    <col min="3" max="3" width="20.5703125" customWidth="1"/>
    <col min="4" max="4" width="14.140625" bestFit="1" customWidth="1"/>
    <col min="5" max="5" width="14.28515625" bestFit="1" customWidth="1"/>
    <col min="6" max="6" width="14.140625" bestFit="1" customWidth="1"/>
  </cols>
  <sheetData>
    <row r="8" spans="2:3" ht="18.75" x14ac:dyDescent="0.3">
      <c r="B8" s="15" t="s">
        <v>22</v>
      </c>
      <c r="C8" s="15"/>
    </row>
    <row r="10" spans="2:3" ht="15.75" x14ac:dyDescent="0.2">
      <c r="B10" s="20" t="s">
        <v>12</v>
      </c>
      <c r="C10" s="20"/>
    </row>
    <row r="11" spans="2:3" ht="15" x14ac:dyDescent="0.2">
      <c r="B11" s="21"/>
      <c r="C11" s="21"/>
    </row>
    <row r="12" spans="2:3" ht="15" x14ac:dyDescent="0.2">
      <c r="B12" s="1"/>
    </row>
    <row r="13" spans="2:3" ht="15.75" x14ac:dyDescent="0.2">
      <c r="B13" s="16" t="s">
        <v>13</v>
      </c>
      <c r="C13" s="17"/>
    </row>
    <row r="14" spans="2:3" ht="30" x14ac:dyDescent="0.2">
      <c r="B14" s="10" t="s">
        <v>0</v>
      </c>
      <c r="C14" s="2" t="s">
        <v>16</v>
      </c>
    </row>
    <row r="15" spans="2:3" ht="15" x14ac:dyDescent="0.2">
      <c r="B15" s="3" t="s">
        <v>1</v>
      </c>
      <c r="C15" s="11"/>
    </row>
    <row r="16" spans="2:3" ht="15" x14ac:dyDescent="0.2">
      <c r="B16" s="4" t="s">
        <v>2</v>
      </c>
      <c r="C16" s="12"/>
    </row>
    <row r="17" spans="2:3" ht="14.25" x14ac:dyDescent="0.2">
      <c r="B17" s="5" t="s">
        <v>23</v>
      </c>
      <c r="C17" s="7">
        <v>478103.98599999998</v>
      </c>
    </row>
    <row r="18" spans="2:3" ht="14.25" x14ac:dyDescent="0.2">
      <c r="B18" s="5" t="s">
        <v>24</v>
      </c>
      <c r="C18" s="7">
        <v>1395965.48</v>
      </c>
    </row>
    <row r="19" spans="2:3" ht="14.25" x14ac:dyDescent="0.2">
      <c r="B19" s="5" t="s">
        <v>25</v>
      </c>
      <c r="C19" s="7">
        <v>1126569.1270000001</v>
      </c>
    </row>
    <row r="20" spans="2:3" ht="14.25" x14ac:dyDescent="0.2">
      <c r="B20" s="5" t="s">
        <v>26</v>
      </c>
      <c r="C20" s="7">
        <v>1559307.977</v>
      </c>
    </row>
    <row r="21" spans="2:3" ht="14.25" x14ac:dyDescent="0.2">
      <c r="B21" s="5" t="s">
        <v>27</v>
      </c>
      <c r="C21" s="7">
        <v>2147131.5040000002</v>
      </c>
    </row>
    <row r="22" spans="2:3" ht="14.25" x14ac:dyDescent="0.2">
      <c r="B22" s="5" t="s">
        <v>28</v>
      </c>
      <c r="C22" s="7">
        <v>1049576.003</v>
      </c>
    </row>
    <row r="23" spans="2:3" ht="14.25" x14ac:dyDescent="0.2">
      <c r="B23" s="5" t="s">
        <v>29</v>
      </c>
      <c r="C23" s="7">
        <v>1678465.926</v>
      </c>
    </row>
    <row r="24" spans="2:3" ht="14.25" x14ac:dyDescent="0.2">
      <c r="B24" s="5" t="s">
        <v>30</v>
      </c>
      <c r="C24" s="7">
        <v>451774.17599999998</v>
      </c>
    </row>
    <row r="25" spans="2:3" ht="14.25" x14ac:dyDescent="0.2">
      <c r="B25" s="5" t="s">
        <v>31</v>
      </c>
      <c r="C25" s="7">
        <v>1479679.804</v>
      </c>
    </row>
    <row r="26" spans="2:3" ht="15" x14ac:dyDescent="0.2">
      <c r="B26" s="5"/>
      <c r="C26" s="8">
        <f>SUM(C17:C25)</f>
        <v>11366573.983000001</v>
      </c>
    </row>
    <row r="27" spans="2:3" ht="15" x14ac:dyDescent="0.2">
      <c r="B27" s="3"/>
      <c r="C27" s="13"/>
    </row>
    <row r="28" spans="2:3" ht="15" x14ac:dyDescent="0.2">
      <c r="B28" s="3" t="s">
        <v>3</v>
      </c>
      <c r="C28" s="7"/>
    </row>
    <row r="29" spans="2:3" ht="14.25" x14ac:dyDescent="0.2">
      <c r="B29" s="5" t="s">
        <v>4</v>
      </c>
      <c r="C29" s="7">
        <v>42601984.82</v>
      </c>
    </row>
    <row r="30" spans="2:3" ht="14.25" x14ac:dyDescent="0.2">
      <c r="B30" s="5" t="s">
        <v>14</v>
      </c>
      <c r="C30" s="7">
        <v>321681.03200000001</v>
      </c>
    </row>
    <row r="31" spans="2:3" ht="14.25" x14ac:dyDescent="0.2">
      <c r="B31" s="5" t="s">
        <v>15</v>
      </c>
      <c r="C31" s="7">
        <v>1204.3230000000001</v>
      </c>
    </row>
    <row r="32" spans="2:3" ht="14.25" x14ac:dyDescent="0.2">
      <c r="B32" s="5" t="s">
        <v>8</v>
      </c>
      <c r="C32" s="7">
        <v>7669658.7740000002</v>
      </c>
    </row>
    <row r="33" spans="2:3" ht="15" x14ac:dyDescent="0.2">
      <c r="B33" s="4"/>
      <c r="C33" s="8">
        <f>SUM(C29:C32)</f>
        <v>50594528.949000001</v>
      </c>
    </row>
    <row r="34" spans="2:3" ht="15" x14ac:dyDescent="0.2">
      <c r="B34" s="4"/>
      <c r="C34" s="14"/>
    </row>
    <row r="35" spans="2:3" ht="15" x14ac:dyDescent="0.2">
      <c r="B35" s="3" t="s">
        <v>9</v>
      </c>
      <c r="C35" s="7"/>
    </row>
    <row r="36" spans="2:3" ht="14.25" x14ac:dyDescent="0.2">
      <c r="B36" s="5" t="s">
        <v>17</v>
      </c>
      <c r="C36" s="7">
        <v>633.85299999999995</v>
      </c>
    </row>
    <row r="37" spans="2:3" ht="14.25" x14ac:dyDescent="0.2">
      <c r="B37" s="5" t="s">
        <v>10</v>
      </c>
      <c r="C37" s="7">
        <v>110218.18799999999</v>
      </c>
    </row>
    <row r="38" spans="2:3" ht="14.25" x14ac:dyDescent="0.2">
      <c r="B38" s="5" t="s">
        <v>32</v>
      </c>
      <c r="C38" s="7">
        <v>8757.2219999999998</v>
      </c>
    </row>
    <row r="39" spans="2:3" ht="14.25" x14ac:dyDescent="0.2">
      <c r="B39" s="5" t="s">
        <v>33</v>
      </c>
      <c r="C39" s="7">
        <v>5701.9960000000001</v>
      </c>
    </row>
    <row r="40" spans="2:3" ht="14.25" x14ac:dyDescent="0.2">
      <c r="B40" s="5" t="s">
        <v>11</v>
      </c>
      <c r="C40" s="7">
        <v>26434.445</v>
      </c>
    </row>
    <row r="41" spans="2:3" ht="14.25" x14ac:dyDescent="0.2">
      <c r="B41" s="5" t="s">
        <v>18</v>
      </c>
      <c r="C41" s="7">
        <v>5227.6819999999998</v>
      </c>
    </row>
    <row r="42" spans="2:3" ht="15" x14ac:dyDescent="0.2">
      <c r="B42" s="4"/>
      <c r="C42" s="8">
        <f>SUM(C36:C41)</f>
        <v>156973.386</v>
      </c>
    </row>
    <row r="43" spans="2:3" ht="15" x14ac:dyDescent="0.2">
      <c r="B43" s="3" t="s">
        <v>5</v>
      </c>
      <c r="C43" s="7"/>
    </row>
    <row r="44" spans="2:3" ht="15" x14ac:dyDescent="0.2">
      <c r="B44" s="3" t="s">
        <v>7</v>
      </c>
      <c r="C44" s="7"/>
    </row>
    <row r="45" spans="2:3" ht="14.25" x14ac:dyDescent="0.2">
      <c r="B45" s="5" t="s">
        <v>4</v>
      </c>
      <c r="C45" s="7">
        <v>0</v>
      </c>
    </row>
    <row r="46" spans="2:3" ht="15" x14ac:dyDescent="0.2">
      <c r="B46" s="3"/>
      <c r="C46" s="8">
        <f>SUM(C45:C45)</f>
        <v>0</v>
      </c>
    </row>
    <row r="47" spans="2:3" ht="15" x14ac:dyDescent="0.2">
      <c r="B47" s="3" t="s">
        <v>19</v>
      </c>
      <c r="C47" s="7"/>
    </row>
    <row r="48" spans="2:3" ht="14.25" x14ac:dyDescent="0.2">
      <c r="B48" s="5" t="s">
        <v>20</v>
      </c>
      <c r="C48" s="7">
        <v>10000000</v>
      </c>
    </row>
    <row r="49" spans="2:6" ht="14.25" x14ac:dyDescent="0.2">
      <c r="B49" s="5" t="s">
        <v>21</v>
      </c>
      <c r="C49" s="7">
        <v>3857260.2740000002</v>
      </c>
    </row>
    <row r="50" spans="2:6" ht="14.25" x14ac:dyDescent="0.2">
      <c r="B50" s="5" t="s">
        <v>26</v>
      </c>
      <c r="C50" s="7">
        <v>366295.9</v>
      </c>
    </row>
    <row r="51" spans="2:6" ht="14.25" x14ac:dyDescent="0.2">
      <c r="B51" s="5" t="s">
        <v>31</v>
      </c>
      <c r="C51" s="7">
        <v>790658.89399999997</v>
      </c>
    </row>
    <row r="52" spans="2:6" ht="15" x14ac:dyDescent="0.2">
      <c r="B52" s="3"/>
      <c r="C52" s="8">
        <f>SUM(C48:C51)</f>
        <v>15014215.068</v>
      </c>
    </row>
    <row r="53" spans="2:6" ht="15" x14ac:dyDescent="0.2">
      <c r="B53" s="3"/>
      <c r="C53" s="14"/>
    </row>
    <row r="54" spans="2:6" ht="15" x14ac:dyDescent="0.2">
      <c r="B54" s="5"/>
      <c r="C54" s="14"/>
      <c r="D54" s="9"/>
      <c r="E54" s="9"/>
      <c r="F54" s="9"/>
    </row>
    <row r="55" spans="2:6" ht="15" x14ac:dyDescent="0.2">
      <c r="B55" s="6" t="s">
        <v>6</v>
      </c>
      <c r="C55" s="8">
        <f>+C46+C33+C26+C42+C52</f>
        <v>77132291.386000007</v>
      </c>
      <c r="D55" s="9"/>
      <c r="E55" s="9"/>
      <c r="F55" s="9"/>
    </row>
    <row r="56" spans="2:6" x14ac:dyDescent="0.2">
      <c r="C56" s="9"/>
      <c r="D56" s="9"/>
      <c r="E56" s="9"/>
      <c r="F56" s="9"/>
    </row>
    <row r="57" spans="2:6" x14ac:dyDescent="0.2">
      <c r="D57" s="9"/>
      <c r="E57" s="9"/>
      <c r="F57" s="9"/>
    </row>
    <row r="58" spans="2:6" x14ac:dyDescent="0.2">
      <c r="D58" s="9"/>
      <c r="E58" s="9"/>
      <c r="F58" s="9"/>
    </row>
    <row r="63" spans="2:6" ht="15" x14ac:dyDescent="0.25">
      <c r="B63" s="18"/>
      <c r="C63" s="18"/>
    </row>
    <row r="64" spans="2:6" ht="15" x14ac:dyDescent="0.2">
      <c r="B64" s="19" t="s">
        <v>34</v>
      </c>
      <c r="C64" s="19"/>
    </row>
    <row r="65" spans="2:3" ht="15" x14ac:dyDescent="0.2">
      <c r="B65" s="19" t="s">
        <v>35</v>
      </c>
      <c r="C65" s="19"/>
    </row>
  </sheetData>
  <mergeCells count="7">
    <mergeCell ref="B8:C8"/>
    <mergeCell ref="B13:C13"/>
    <mergeCell ref="B63:C63"/>
    <mergeCell ref="B64:C64"/>
    <mergeCell ref="B65:C65"/>
    <mergeCell ref="B10:C10"/>
    <mergeCell ref="B11:C11"/>
  </mergeCells>
  <pageMargins left="0.7" right="0.7" top="0.75" bottom="0.75" header="0.3" footer="0.3"/>
  <pageSetup paperSize="5" scale="79" fitToHeight="0" orientation="portrait" horizontalDpi="1200" verticalDpi="1200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pqgyUeTu9ZpoYv8lgtyDOhaE08WNsl2HyxlVaa63eAs=</DigestValue>
    </Reference>
    <Reference Type="http://www.w3.org/2000/09/xmldsig#Object" URI="#idOfficeObject">
      <DigestMethod Algorithm="http://www.w3.org/2001/04/xmlenc#sha256"/>
      <DigestValue>X4J38jSeqhxkKkF0tkBSrMeCAsXSAEziylI5PQRbC18=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x3Akn6N1z/py+2dxIGdlAWJZ4GpKJ2gmhqhDOVcp8nM=</DigestValue>
    </Reference>
  </SignedInfo>
  <SignatureValue>srG0fijeQTnYmoONfYzGYEfB/kuxnyNIoATYU3GekhdlQAaUq5YQguLgMVF1BHzqTd9LOcIS7oaa
4QDVPD3vszWRyjVUVdUqMYmLd22W9Dp4wNyQMHPWxjSiXiUsMlv06xdALFlSgTbx8uVBDXVfFk5m
e2SYoNDZRlX8c2qCO34Vg/XEoGsAoVN6Q5idBsUNqkVWp5NznDg0bWN9MkTWBk6BfMwVk4/PN4zZ
xegbT6HIdTKAYjnZkOKizr3Q4UpAToHWZ0qJnl0pOX1N9LGYY9ipzeE/EUiigAUio+6NLG23edhV
E0PGkZc+98DoqTm2f2RcJXwHq2+5epE9+jvKvQ==</SignatureValue>
  <KeyInfo>
    <X509Data>
      <X509Certificate>MIIIFTCCBf2gAwIBAgIQXZaaQpFPac5ivH/RpmSoozANBgkqhkiG9w0BAQsFADBPMRcwFQYDVQQFEw5SVUMgODAwODAwOTktMDELMAkGA1UEBhMCUFkxETAPBgNVBAoMCFZJVCBTLkEuMRQwEgYDVQQDEwtDQS1WSVQgUy5BLjAeFw0yMjA2MjkxNjM3MzdaFw0yNDA2MjkxNjM3MzdaMIGcMQ8wDQYDVQQqDAZEQU5JRUwxGjAYBgNVBAQMEU1BTERPTkFETyBUUk9YTEVSMREwDwYDVQQFEwhDSTY3MDM4MDEhMB8GA1UEAwwYREFOSUVMIE1BTERPTkFETyBUUk9YTEVSMREwDwYDVQQLDAhGSVJNQSBGMjEXMBUGA1UECgwOUEVSU09OQSBGSVNJQ0ExCzAJBgNVBAYTAlBZMIIBIjANBgkqhkiG9w0BAQEFAAOCAQ8AMIIBCgKCAQEAz4xj/SbDm/TUBgFv19GkGy/pubZyYKcpRXaPbU+HmZej3hQTyWvTxySA10N43kdJerMfWHBMtu4yxC6Flty45IeERKfHaVYW4NLUxhH219Wm5T9TgULGLtz4d9yU1tbvb0UUjAsd4xvBAyoG0gr5EO66iNGa4GvIK1ngl16Xewo/XG2QDDLR9Bhzk8UQRnXYiS60Iv+Tjn3imB0I06SXXA9PFGCgkJpiTBPUe4P3Cla4e5zel1EmPyI7jJTqaJmQxRLYevlXQjWfsjEI1BwLR0sZBTyEabDZakYDVvFJhTutrWR+cYLoDPSNXrC/tXxN2JFk8fYx84z9UwRLz9Kb/wIDAQABo4IDnTCCA5kwDAYDVR0TAQH/BAIwADAOBgNVHQ8BAf8EBAMCBeAwLAYDVR0lAQH/BCIwIAYIKwYBBQUHAwQGCCsGAQUFBwMCBgorBgEEAYI3FAICMB0GA1UdDgQWBBQH0BeKXO4izlVYX7QhEJbSOTLhl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HMGA1UdEQRsMGqBF0RJUkVDVE9SSU9AQUxBTU8uQ09NLlBZpE8wTTEWMBQGA1UEBRMNUlVDODAwMjQ0OTAtNzEzMDEGA1UECgwqTElCUkVSSUEgWSBQQVBFTEVSSUEgTk9WQSBTT0NJRURBRCBBTk9OSU1BMHYGCCsGAQUFBwEBBGowaDAoBggrBgEFBQcwAYYcaHR0cHM6Ly93d3cuZWZpcm1hLmNvbS5weS92YTA8BggrBgEFBQcwAoYwaHR0cHM6Ly93d3cuZWZpcm1hLmNvbS5weS9yZXBvc2l0b3Jpby9lZmlybWEuY3J0MEIGA1UdHwQ7MDkwN6A1oDOGMWh0dHBzOi8vd3d3LmVmaXJtYS5jb20ucHkvcmVwb3NpdG9yaW8vZWZpcm1hMS5jcmwwDQYJKoZIhvcNAQELBQADggIBAEazxj7SvaLUu/0ozq3qTy0oe3rBmNxBt7bjkyHGYQ6QxUkqHH5ThkFyvcB5vZ1mz6YhDAsQkC9SVNiyKt+1TA3E/c63iiFFERsIlrG+VLK4s4lfAur2fwSnKediiCecvTEttDnYOK73JBddgxUdz0x4MoG03WV2toRN8MZn1EURtc1sSiNJLWmNfJpsGj35fi/BkSXR9Cy26kMPDweqEaCUXFi9/iHthVC8pJu+3ksrYPV9nnGGb4izKuX1n4nDB97q+pCSdlRBaDfjRGHfI6BV1mxQCRiZ9a9p5OTZGWCZwAicIpU/mAbueoCpAb4kQssSjK1V4XIVbkVN0nxOng3CSSDhVV621jzuv9Z6/Brg0s3bNMYPDkY32qDqmbAwFsDfrad3gcbb0sJE8QjbEC+JnWpEgN6kxX+z0N0tu+KO5KXXE5e6gLv4FalyzlIPBWxUl9YQQHzdNiTDj9cRUsmM7W87duwwmUyMqOnrTGgrAr8ktfTdoOKu82AqYYrj1AXvrwnp17wpFhJGO+/TsJ375f9aLM/HyHnJUCH+YWhjGjLSgACZD2uQpjuMeRcI3Sf7XdRSD/5iyd7tMogYlrU2KUeRm3lYfqPDxUA+ralA4X/f78GQ1JhT6eOIP4WQDfE6iC7JyQXTR/Wji8QkuPNzlM2zdYTowp/0MOl2QZyI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Y2a8sgx/+vQZvB4keRVUn9lzEKEBPfRCQbMB4Rydoyg=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VYnwYvVkgu4qDKyX7wNOI9VDBCO4MD3Ak2WeegWFu2o=</DigestValue>
      </Reference>
      <Reference URI="/xl/drawings/drawing1.xml?ContentType=application/vnd.openxmlformats-officedocument.drawing+xml">
        <DigestMethod Algorithm="http://www.w3.org/2001/04/xmlenc#sha256"/>
        <DigestValue>SFdPRzKBnJe4/vUlHxkqIVlUCei9bOWmlmHJFohJOaY=</DigestValue>
      </Reference>
      <Reference URI="/xl/media/image1.jpg?ContentType=image/jpeg">
        <DigestMethod Algorithm="http://www.w3.org/2001/04/xmlenc#sha256"/>
        <DigestValue>XAB5sdBf8wnk0OF9uBBSDo3pGop9fFXzRLtqJp5jL7w=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JuSJ0sPwXaJNp2rhlFULwXlAGYoSRM2uI2u75aoftZM=</DigestValue>
      </Reference>
      <Reference URI="/xl/sharedStrings.xml?ContentType=application/vnd.openxmlformats-officedocument.spreadsheetml.sharedStrings+xml">
        <DigestMethod Algorithm="http://www.w3.org/2001/04/xmlenc#sha256"/>
        <DigestValue>YUdLObggo767UWuVi76lewHFYzLEfaUkJJVYfsyzJnc=</DigestValue>
      </Reference>
      <Reference URI="/xl/styles.xml?ContentType=application/vnd.openxmlformats-officedocument.spreadsheetml.styles+xml">
        <DigestMethod Algorithm="http://www.w3.org/2001/04/xmlenc#sha256"/>
        <DigestValue>P5EFoxiFzn7/7D5rrld76YDoSHZSMs1at+S9ws+SBcE=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Yqfr5RMX6xbNE+NxmM6d/l3HCr86ZaaZ6BTLikSU5MU=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0gF76oovei9f18sfAkjf5YJViU2rHObNNjZDIej1DDo=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2023-11-13T15:03:35Z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16.0.16924/26</OfficeVersion>
          <ApplicationVersion>16.0.16924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2023-11-13T15:03:35Z</xd:SigningTime>
          <xd:SigningCertificate>
            <xd:Cert>
              <xd:CertDigest>
                <DigestMethod Algorithm="http://www.w3.org/2001/04/xmlenc#sha256"/>
                <DigestValue>4i6wo2N69hhSqQ2Bh0dvkFr0oiWmU+fQQSh9tI3nhmA=</DigestValue>
              </xd:CertDigest>
              <xd:IssuerSerial>
                <X509IssuerName>CN=CA-VIT S.A., O=VIT S.A., C=PY, SERIALNUMBER=RUC 80080099-0</X509IssuerName>
                <X509SerialNumber>124400176901886419842494473322618988707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JD2N8bodrmsgvCDvfiwfS9EKxVeimMIrLcscZp0CKPI=</DigestValue>
    </Reference>
    <Reference Type="http://www.w3.org/2000/09/xmldsig#Object" URI="#idOfficeObject">
      <DigestMethod Algorithm="http://www.w3.org/2001/04/xmlenc#sha256"/>
      <DigestValue>enbDG9e3kzMuG4HCPGPmVOkrtF89cC+UvbjohotkeEY=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oIM6+Xcc6MpQGe7wNEvCD9YaMhnTGzh1UZLazCfBDAg=</DigestValue>
    </Reference>
  </SignedInfo>
  <SignatureValue>U8BIdu8vT/Yxv7PJ3roANPOHl/i1PVRRna8P6e/RQoqx57JpLz3rqkA5A07evk0P641mJri10WfB
cxafBHEI2cTVKQM0PpXdcUlH22+mnvoR+Rhg4A3uxhAtC5a/rLDrDfkX0hYaQy/1fLTXOSKgL48K
yuUGyjKKk/ezS+Fe+nJz/ciO1njaY4BCcgDVzDbhABE6lM1Bst3tMkXp8Hw5XlzV9YUZKVZN0zUE
h3uVItFDAMNA17D0CaHxWaRs0QleulMa0vL5XTZwMAGSnG05suhhEeANKgwIr21VLBftJGCwdgWr
Tri+tIOZhmXl0gnydPvEkKH6Ro9KJNhf+JDksw==</SignatureValue>
  <KeyInfo>
    <X509Data>
      <X509Certificate>MIIITDCCBjSgAwIBAgIQFb+vIF1vzLBivGdM4NGb3zANBgkqhkiG9w0BAQsFADBPMRcwFQYDVQQFEw5SVUMgODAwODAwOTktMDELMAkGA1UEBhMCUFkxETAPBgNVBAoMCFZJVCBTLkEuMRQwEgYDVQQDEwtDQS1WSVQgUy5BLjAeFw0yMjA2MjkxNDUzMDBaFw0yNDA2MjkxNDUzMDBaMIGnMRUwEwYDVQQqDAxSRU5BVEEgTUFCRUwxGTAXBgNVBAQMEFBFUkVJUkEgUEnDkUFORVoxEjAQBgNVBAUTCUNJNDYxMDY0MzEmMCQGA1UEAwwdUkVOQVRBIE1BQkVMIFBFUkVJUkEgUEnDkUFORVoxETAPBgNVBAsMCEZJUk1BIEYyMRcwFQYDVQQKDA5QRVJTT05BIEZJU0lDQTELMAkGA1UEBhMCUFkwggEiMA0GCSqGSIb3DQEBAQUAA4IBDwAwggEKAoIBAQCgXbd6MlY0AKy98cg5X056WUF945LSljIQ/KsTkyE1cquc/TDhGXE1hSdyMPK/ctDiebeMK5J2P7a0/566zeXVc5OaGHLfWsGW6Fp3C5k1TxgNFTXgv43onpCSDNZidJMSZPM8YpsAV+lAWqu99x9gsCDUXQs1IObJubTtBe+Rb6uYPnCzQEufjBdi0VX9W2BSaz2kffU0A/BnI9Hz+nFWgandhCeinlQ/wXOUJhprcYRrZFMjxiOtqsDUMFRJVZhU3vjmGjixQPsxIFrt6ZSWEqFQsv9J1HUfYHnLcYRKC8vx6lY2k0iEElPlDIPgBStQ9mxAmkHF2JGOd22tHP4FAgMBAAGjggPJMIIDxTAMBgNVHRMBAf8EAjAAMA4GA1UdDwEB/wQEAwIF4DAsBgNVHSUBAf8EIjAgBggrBgEFBQcDBAYIKwYBBQUHAwIGCisGAQQBgjcUAgIwHQYDVR0OBBYEFPr15ZU1Ff4gLE88+g+GVEE/S/h2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gZ4GA1UdEQSBljCBk4EVUlBFUkVJUkFAQUxBTU8uQ09NLlBZpHoweDESMBAGA1UEDAwJQ09OVEFET1JBMRUwEwYDVQQLDAxDT05UQUJJTElEQUQxFjAUBgNVBAUTDVJVQzgwMDI0NDkwLTcxMzAxBgNVBAoMKkxJQlJFUklBIFkgUEFQRUxFUklBIE5PVkEgU09DSUVEQUQgQU5PTklNQTB2BggrBgEFBQcBAQRqMGgwKAYIKwYBBQUHMAGGHGh0dHBzOi8vd3d3LmVmaXJtYS5jb20ucHkvdmEwPAYIKwYBBQUHMAKGMGh0dHBzOi8vd3d3LmVmaXJtYS5jb20ucHkvcmVwb3NpdG9yaW8vZWZpcm1hLmNydDBCBgNVHR8EOzA5MDegNaAzhjFodHRwczovL3d3dy5lZmlybWEuY29tLnB5L3JlcG9zaXRvcmlvL2VmaXJtYTEuY3JsMA0GCSqGSIb3DQEBCwUAA4ICAQB2Br2FBD78ZhbLDJ4WeG2JrHPGEYInkC40Fiq05KUtucaYhXtiHoQ9pieTbMISfM5HF2zL9ZdycauGqiVbDtpT0tnjIBQpl/ZscnDV/x98N4EvHnLg4ScvBh1Mt6fFwz8pzEv/XK03kjOKoBoDBI/iInoZXVp8my0+47zWDocxtitQtXyvJ33oDz7oo0L4//es2IyGRVCqDFTXinxy1zi04O+jCsnhv+j269QOWFdi1QUd2CVE6NwDIZu9WjxDd9eCv4Awy4Itl0WzDxzqMd1UAinUJcMQ8GgkQtPadH3Q83VKjY9ouG/PcZ0MQ3aRnh0ktl1pHniPOnhBvPF1uaxK6cBK5dh9hYNcGHQ7+e2cMeq5UWCL7PVQDzgU1x3QVqDuA1xjli9eeTLM2xwfBSQ1pPUVR6lLtcfVSDCg5vvAFJ5HMDjAQ2yy5J2GBdrhRtWAe5J9mTRov+4cY4IWrTfuczmz0kptluONgdPXrgP6bUKxm+XAby2brvlx7jks+yNnRV5Q5K9bbq/P9W8MPynAoMTON1PT+c6++UTQD6VzAZ6dqYHbdorhWF6gzZPC5lqfPbUptWnNlYblto+R5bN5mu1N9n27dATPjyGuM36RmGn+ai1uYsuSTf8/XWTpNlEgO08hpj/32xHjMmiADuWV7hnIQeRCLcpdVIlaZuwCI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Y2a8sgx/+vQZvB4keRVUn9lzEKEBPfRCQbMB4Rydoyg=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VYnwYvVkgu4qDKyX7wNOI9VDBCO4MD3Ak2WeegWFu2o=</DigestValue>
      </Reference>
      <Reference URI="/xl/drawings/drawing1.xml?ContentType=application/vnd.openxmlformats-officedocument.drawing+xml">
        <DigestMethod Algorithm="http://www.w3.org/2001/04/xmlenc#sha256"/>
        <DigestValue>SFdPRzKBnJe4/vUlHxkqIVlUCei9bOWmlmHJFohJOaY=</DigestValue>
      </Reference>
      <Reference URI="/xl/media/image1.jpg?ContentType=image/jpeg">
        <DigestMethod Algorithm="http://www.w3.org/2001/04/xmlenc#sha256"/>
        <DigestValue>XAB5sdBf8wnk0OF9uBBSDo3pGop9fFXzRLtqJp5jL7w=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JuSJ0sPwXaJNp2rhlFULwXlAGYoSRM2uI2u75aoftZM=</DigestValue>
      </Reference>
      <Reference URI="/xl/sharedStrings.xml?ContentType=application/vnd.openxmlformats-officedocument.spreadsheetml.sharedStrings+xml">
        <DigestMethod Algorithm="http://www.w3.org/2001/04/xmlenc#sha256"/>
        <DigestValue>YUdLObggo767UWuVi76lewHFYzLEfaUkJJVYfsyzJnc=</DigestValue>
      </Reference>
      <Reference URI="/xl/styles.xml?ContentType=application/vnd.openxmlformats-officedocument.spreadsheetml.styles+xml">
        <DigestMethod Algorithm="http://www.w3.org/2001/04/xmlenc#sha256"/>
        <DigestValue>P5EFoxiFzn7/7D5rrld76YDoSHZSMs1at+S9ws+SBcE=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Yqfr5RMX6xbNE+NxmM6d/l3HCr86ZaaZ6BTLikSU5MU=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0gF76oovei9f18sfAkjf5YJViU2rHObNNjZDIej1DDo=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2023-11-13T18:48:31Z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Informe sobre deudas para CNV</SignatureComments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2023-11-13T18:48:31Z</xd:SigningTime>
          <xd:SigningCertificate>
            <xd:Cert>
              <xd:CertDigest>
                <DigestMethod Algorithm="http://www.w3.org/2001/04/xmlenc#sha256"/>
                <DigestValue>sQVFfuZT2wKJFY0c7j/ihBuEo6IKrRxSFYA85xQG3uQ=</DigestValue>
              </xd:CertDigest>
              <xd:IssuerSerial>
                <X509IssuerName>CN=CA-VIT S.A., O=VIT S.A., C=PY, SERIALNUMBER=RUC 80080099-0</X509IssuerName>
                <X509SerialNumber>28909068597362488202678719528676989919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  <xd:SignerRole>
            <xd:ClaimedRoles>
              <xd:ClaimedRole>Contadora</xd:ClaimedRole>
            </xd:ClaimedRoles>
          </xd:SignerRole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Informe sobre deudas para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PASIVO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Pereira</dc:creator>
  <cp:lastModifiedBy>Renata Pereira</cp:lastModifiedBy>
  <cp:lastPrinted>2023-11-13T10:27:36Z</cp:lastPrinted>
  <dcterms:created xsi:type="dcterms:W3CDTF">2023-05-16T02:34:52Z</dcterms:created>
  <dcterms:modified xsi:type="dcterms:W3CDTF">2023-11-13T14:15:46Z</dcterms:modified>
</cp:coreProperties>
</file>